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-2027" sheetId="1" state="visible" r:id="rId1"/>
  </sheets>
  <definedNames>
    <definedName name="Print_Titles" localSheetId="0">'2026-2027'!$16:$16</definedName>
    <definedName name="_xlnm.Print_Area" localSheetId="0">'2026-2027'!$A$1:$X$27</definedName>
  </definedNames>
  <calcPr/>
</workbook>
</file>

<file path=xl/sharedStrings.xml><?xml version="1.0" encoding="utf-8"?>
<sst xmlns="http://schemas.openxmlformats.org/spreadsheetml/2006/main" count="35" uniqueCount="35">
  <si>
    <t xml:space="preserve">ПРИЛОЖЕНИЕ 18</t>
  </si>
  <si>
    <t xml:space="preserve">к решению Думы Белоярского района</t>
  </si>
  <si>
    <t xml:space="preserve">от 24 декабря 2025 года № 93      </t>
  </si>
  <si>
    <t xml:space="preserve">ПРИЛОЖЕНИЕ 21</t>
  </si>
  <si>
    <t xml:space="preserve">от 5 декабря 2024 года № 83     </t>
  </si>
  <si>
    <t xml:space="preserve">РАСПРЕДЕЛЕНИЕ 
межбюджетных трансфертов  бюджетам поселений  на плановый период 2016 и 2017 годов</t>
  </si>
  <si>
    <t xml:space="preserve">Р А С П Р Е Д Е Л Е Н И Е 
межбюджетных трансфертов  бюджетам поселений Белоярского района на плановый период 2026 и 2027 годов</t>
  </si>
  <si>
    <t>(рублей)</t>
  </si>
  <si>
    <t xml:space="preserve">№ п/п</t>
  </si>
  <si>
    <t xml:space="preserve">Наименование поселения </t>
  </si>
  <si>
    <t xml:space="preserve">Дотации на выравнивание  бюджетной обеспеченности поселений</t>
  </si>
  <si>
    <t xml:space="preserve">Иные межбюджетные трансферты для обеспечения сбалансированности бюджетов поселений </t>
  </si>
  <si>
    <t xml:space="preserve">Субвенции </t>
  </si>
  <si>
    <t>Субвенции</t>
  </si>
  <si>
    <t>Субсидии</t>
  </si>
  <si>
    <t xml:space="preserve">Сумма на год</t>
  </si>
  <si>
    <t xml:space="preserve">Код района</t>
  </si>
  <si>
    <t>КВСР</t>
  </si>
  <si>
    <t>ЦСР</t>
  </si>
  <si>
    <t xml:space="preserve">на осуществление переданных полномочий Российской Федерации на государственную регистрацию актов гражданского состояния</t>
  </si>
  <si>
    <t xml:space="preserve"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</si>
  <si>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</si>
  <si>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</si>
  <si>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</si>
  <si>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 xml:space="preserve">2026 год</t>
  </si>
  <si>
    <t xml:space="preserve">2027 год</t>
  </si>
  <si>
    <t xml:space="preserve">городское поселение Белоярский</t>
  </si>
  <si>
    <t xml:space="preserve">сельское поселение Верхнеказымский</t>
  </si>
  <si>
    <t xml:space="preserve">сельское поселение Казым</t>
  </si>
  <si>
    <t xml:space="preserve">сельское поселение Лыхма</t>
  </si>
  <si>
    <t xml:space="preserve">сельское поселение Полноват</t>
  </si>
  <si>
    <t xml:space="preserve">сельское поселение Сорум</t>
  </si>
  <si>
    <t xml:space="preserve">сельское поселение Сосновка</t>
  </si>
  <si>
    <t>Всего</t>
  </si>
  <si>
    <t>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</si>
</sst>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00"/>
    <numFmt numFmtId="161" formatCode="#,##0.0"/>
  </numFmts>
  <fonts count="7">
    <font>
      <sz val="11.000000"/>
      <color theme="1"/>
      <name val="Calibri"/>
    </font>
    <font>
      <sz val="10.000000"/>
      <name val="Arial"/>
    </font>
    <font>
      <sz val="12.000000"/>
      <name val="Times New Roman"/>
    </font>
    <font>
      <sz val="14.000000"/>
      <name val="Times New Roman"/>
    </font>
    <font>
      <b/>
      <sz val="14.000000"/>
      <name val="Times New Roman"/>
    </font>
    <font>
      <b/>
      <sz val="16.000000"/>
      <name val="Times New Roman"/>
    </font>
    <font>
      <b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5">
    <xf fontId="0" fillId="0" borderId="0" numFmtId="0" xfId="0"/>
    <xf fontId="1" fillId="0" borderId="0" numFmtId="0" xfId="1" applyFont="1"/>
    <xf fontId="2" fillId="0" borderId="0" numFmtId="0" xfId="1" applyFont="1" applyProtection="1">
      <protection hidden="1"/>
    </xf>
    <xf fontId="1" fillId="0" borderId="0" numFmtId="0" xfId="1" applyFont="1" applyProtection="1">
      <protection hidden="1"/>
    </xf>
    <xf fontId="3" fillId="0" borderId="0" numFmtId="0" xfId="1" applyFont="1" applyAlignment="1" applyProtection="1">
      <alignment horizontal="right" vertical="center"/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2" fillId="0" borderId="0" numFmtId="0" xfId="0" applyFont="1" applyAlignment="1">
      <alignment vertical="center"/>
    </xf>
    <xf fontId="3" fillId="0" borderId="0" numFmtId="0" xfId="1" applyFont="1" applyAlignment="1" applyProtection="1">
      <alignment vertical="center"/>
      <protection hidden="1"/>
    </xf>
    <xf fontId="2" fillId="0" borderId="0" numFmtId="0" xfId="0" applyFont="1" applyAlignment="1">
      <alignment vertical="center" wrapText="1"/>
    </xf>
    <xf fontId="3" fillId="0" borderId="0" numFmtId="0" xfId="1" applyFont="1" applyAlignment="1" applyProtection="1">
      <alignment vertical="center" wrapText="1"/>
      <protection hidden="1"/>
    </xf>
    <xf fontId="4" fillId="0" borderId="0" numFmtId="0" xfId="1" applyFont="1" applyAlignment="1" applyProtection="1">
      <alignment horizontal="center" vertical="center" wrapText="1"/>
      <protection hidden="1"/>
    </xf>
    <xf fontId="5" fillId="0" borderId="0" numFmtId="0" xfId="1" applyFont="1" applyAlignment="1" applyProtection="1">
      <alignment horizontal="center" vertical="top" wrapText="1"/>
      <protection hidden="1"/>
    </xf>
    <xf fontId="2" fillId="0" borderId="0" numFmtId="0" xfId="1" applyFont="1" applyAlignment="1" applyProtection="1">
      <alignment horizontal="right"/>
      <protection hidden="1"/>
    </xf>
    <xf fontId="6" fillId="0" borderId="1" numFmtId="0" xfId="1" applyFont="1" applyBorder="1" applyAlignment="1" applyProtection="1">
      <alignment horizontal="center" vertical="center" wrapText="1"/>
      <protection hidden="1"/>
    </xf>
    <xf fontId="6" fillId="0" borderId="2" numFmtId="0" xfId="1" applyFont="1" applyBorder="1" applyAlignment="1" applyProtection="1">
      <alignment horizontal="center" vertical="center" wrapText="1"/>
      <protection hidden="1"/>
    </xf>
    <xf fontId="6" fillId="0" borderId="3" numFmtId="0" xfId="1" applyFont="1" applyBorder="1" applyAlignment="1" applyProtection="1">
      <alignment horizontal="center" vertical="center" wrapText="1"/>
      <protection hidden="1"/>
    </xf>
    <xf fontId="6" fillId="0" borderId="4" numFmtId="0" xfId="1" applyFont="1" applyBorder="1" applyAlignment="1" applyProtection="1">
      <alignment horizontal="center" vertical="center" wrapText="1"/>
      <protection hidden="1"/>
    </xf>
    <xf fontId="6" fillId="0" borderId="2" numFmtId="0" xfId="1" applyFont="1" applyBorder="1" applyAlignment="1" applyProtection="1">
      <alignment vertical="center" wrapText="1"/>
      <protection hidden="1"/>
    </xf>
    <xf fontId="6" fillId="0" borderId="5" numFmtId="0" xfId="1" applyFont="1" applyBorder="1" applyAlignment="1" applyProtection="1">
      <alignment vertical="center" wrapText="1"/>
      <protection hidden="1"/>
    </xf>
    <xf fontId="6" fillId="0" borderId="5" numFmtId="0" xfId="1" applyFont="1" applyBorder="1" applyAlignment="1" applyProtection="1">
      <alignment horizontal="center" vertical="center" wrapText="1"/>
      <protection hidden="1"/>
    </xf>
    <xf fontId="6" fillId="0" borderId="6" numFmtId="0" xfId="1" applyFont="1" applyBorder="1" applyAlignment="1" applyProtection="1">
      <alignment horizontal="center" vertical="center" wrapText="1"/>
      <protection hidden="1"/>
    </xf>
    <xf fontId="6" fillId="0" borderId="0" numFmtId="0" xfId="1" applyFont="1" applyAlignment="1" applyProtection="1">
      <alignment horizontal="center" vertical="center" wrapText="1"/>
      <protection hidden="1"/>
    </xf>
    <xf fontId="6" fillId="0" borderId="7" numFmtId="0" xfId="1" applyFont="1" applyBorder="1" applyAlignment="1" applyProtection="1">
      <alignment horizontal="center" vertical="center" wrapText="1"/>
      <protection hidden="1"/>
    </xf>
    <xf fontId="6" fillId="0" borderId="8" numFmtId="0" xfId="1" applyFont="1" applyBorder="1" applyAlignment="1" applyProtection="1">
      <alignment horizontal="center" vertical="center" wrapText="1"/>
      <protection hidden="1"/>
    </xf>
    <xf fontId="6" fillId="0" borderId="2" numFmtId="0" xfId="1" applyFont="1" applyBorder="1" applyAlignment="1" applyProtection="1">
      <alignment horizontal="center" vertical="top" wrapText="1"/>
      <protection hidden="1"/>
    </xf>
    <xf fontId="6" fillId="0" borderId="6" numFmtId="0" xfId="1" applyFont="1" applyBorder="1" applyAlignment="1" applyProtection="1">
      <alignment horizontal="center" vertical="top" wrapText="1"/>
      <protection hidden="1"/>
    </xf>
    <xf fontId="6" fillId="0" borderId="9" numFmtId="0" xfId="1" applyFont="1" applyBorder="1" applyAlignment="1" applyProtection="1">
      <alignment horizontal="center" vertical="center" wrapText="1"/>
      <protection hidden="1"/>
    </xf>
    <xf fontId="6" fillId="0" borderId="10" numFmtId="0" xfId="1" applyFont="1" applyBorder="1" applyAlignment="1" applyProtection="1">
      <alignment horizontal="center" vertical="center" wrapText="1"/>
      <protection hidden="1"/>
    </xf>
    <xf fontId="2" fillId="0" borderId="1" numFmtId="0" xfId="1" applyFont="1" applyBorder="1" applyAlignment="1" applyProtection="1">
      <alignment horizontal="center" vertical="center" wrapText="1"/>
      <protection hidden="1"/>
    </xf>
    <xf fontId="2" fillId="0" borderId="1" numFmtId="160" xfId="1" applyNumberFormat="1" applyFont="1" applyBorder="1" applyAlignment="1" applyProtection="1">
      <alignment horizontal="left" vertical="top" wrapText="1"/>
      <protection hidden="1"/>
    </xf>
    <xf fontId="2" fillId="2" borderId="1" numFmtId="4" xfId="1" applyNumberFormat="1" applyFont="1" applyFill="1" applyBorder="1" applyAlignment="1" applyProtection="1">
      <alignment horizontal="center" vertical="center" wrapText="1"/>
      <protection hidden="1"/>
    </xf>
    <xf fontId="2" fillId="3" borderId="1" numFmtId="4" xfId="1" applyNumberFormat="1" applyFont="1" applyFill="1" applyBorder="1" applyAlignment="1" applyProtection="1">
      <alignment horizontal="center" vertical="center" wrapText="1"/>
      <protection hidden="1"/>
    </xf>
    <xf fontId="2" fillId="0" borderId="1" numFmtId="4" xfId="1" applyNumberFormat="1" applyFont="1" applyBorder="1" applyAlignment="1" applyProtection="1">
      <alignment horizontal="center" vertical="center" wrapText="1"/>
      <protection hidden="1"/>
    </xf>
    <xf fontId="2" fillId="4" borderId="1" numFmtId="4" xfId="1" applyNumberFormat="1" applyFont="1" applyFill="1" applyBorder="1" applyAlignment="1" applyProtection="1">
      <alignment horizontal="center" vertical="center" wrapText="1"/>
      <protection hidden="1"/>
    </xf>
    <xf fontId="2" fillId="0" borderId="1" numFmtId="0" xfId="1" applyFont="1" applyBorder="1" applyProtection="1">
      <protection hidden="1"/>
    </xf>
    <xf fontId="2" fillId="0" borderId="1" numFmtId="160" xfId="1" applyNumberFormat="1" applyFont="1" applyBorder="1" applyAlignment="1" applyProtection="1">
      <alignment horizontal="center" vertical="center" wrapText="1"/>
      <protection hidden="1"/>
    </xf>
    <xf fontId="2" fillId="0" borderId="2" numFmtId="160" xfId="1" applyNumberFormat="1" applyFont="1" applyBorder="1" applyAlignment="1" applyProtection="1">
      <alignment horizontal="center" vertical="center" wrapText="1"/>
      <protection hidden="1"/>
    </xf>
    <xf fontId="2" fillId="0" borderId="11" numFmtId="0" xfId="1" applyFont="1" applyBorder="1" applyProtection="1">
      <protection hidden="1"/>
    </xf>
    <xf fontId="6" fillId="0" borderId="1" numFmtId="0" xfId="1" applyFont="1" applyBorder="1" applyProtection="1">
      <protection hidden="1"/>
    </xf>
    <xf fontId="2" fillId="0" borderId="9" numFmtId="0" xfId="1" applyFont="1" applyBorder="1" applyProtection="1">
      <protection hidden="1"/>
    </xf>
    <xf fontId="6" fillId="2" borderId="1" numFmtId="4" xfId="1" applyNumberFormat="1" applyFont="1" applyFill="1" applyBorder="1" applyAlignment="1" applyProtection="1">
      <alignment horizontal="center"/>
      <protection hidden="1"/>
    </xf>
    <xf fontId="6" fillId="0" borderId="1" numFmtId="4" xfId="1" applyNumberFormat="1" applyFont="1" applyBorder="1" applyAlignment="1" applyProtection="1">
      <alignment horizontal="center"/>
      <protection hidden="1"/>
    </xf>
    <xf fontId="6" fillId="0" borderId="1" numFmtId="161" xfId="1" applyNumberFormat="1" applyFont="1" applyBorder="1" applyAlignment="1" applyProtection="1">
      <alignment horizontal="center"/>
      <protection hidden="1"/>
    </xf>
    <xf fontId="1" fillId="0" borderId="0" numFmtId="4" xfId="1" applyNumberFormat="1" applyFont="1"/>
    <xf fontId="1" fillId="0" borderId="0" numFmt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G2" zoomScale="100" workbookViewId="0">
      <selection activeCell="P5" activeCellId="0" sqref="P5"/>
    </sheetView>
  </sheetViews>
  <sheetFormatPr defaultColWidth="9.140625" defaultRowHeight="14.25"/>
  <cols>
    <col customWidth="1" hidden="1" min="1" max="4" style="1" width="11.5703125"/>
    <col customWidth="1" min="5" max="5" style="1" width="5.42578125"/>
    <col customWidth="1" min="6" max="6" style="1" width="27"/>
    <col customWidth="1" min="7" max="7" style="1" width="16.140625"/>
    <col customWidth="1" min="8" max="8" style="1" width="16.7109375"/>
    <col customWidth="1" min="9" max="9" style="1" width="14.5703125"/>
    <col customWidth="1" min="10" max="10" style="1" width="16.42578125"/>
    <col customWidth="1" hidden="1" min="11" max="11" style="1" width="14"/>
    <col customWidth="1" hidden="1" min="12" max="12" style="1" width="11.28515625"/>
    <col customWidth="1" min="13" max="14" style="1" width="11.28515625"/>
    <col customWidth="1" min="15" max="16" style="1" width="12.28515625"/>
    <col customWidth="1" min="17" max="17" style="1" width="14.7109375"/>
    <col customWidth="1" min="18" max="18" style="1" width="14.140625"/>
    <col customWidth="1" hidden="1" min="19" max="19" style="1" width="13.5703125"/>
    <col customWidth="1" hidden="1" min="20" max="20" style="1" width="13.7109375"/>
    <col customWidth="1" min="21" max="21" style="1" width="14.7109375"/>
    <col customWidth="1" min="22" max="22" style="1" width="14.85546875"/>
    <col customWidth="1" min="23" max="24" style="1" width="17.7109375"/>
    <col customWidth="1" hidden="1" min="25" max="25" style="1" width="11.5703125"/>
    <col customWidth="1" min="26" max="27" style="1" width="13.85546875"/>
    <col min="28" max="1024" style="1" width="9.140625"/>
  </cols>
  <sheetData>
    <row r="1" ht="409.5" hidden="1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</row>
    <row r="2" ht="17.25">
      <c r="A2" s="2"/>
      <c r="B2" s="2"/>
      <c r="C2" s="2"/>
      <c r="D2" s="2"/>
      <c r="E2" s="2"/>
      <c r="F2" s="2"/>
      <c r="G2" s="2"/>
      <c r="H2" s="3"/>
      <c r="I2" s="3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4" t="s">
        <v>0</v>
      </c>
      <c r="V2" s="4"/>
      <c r="W2" s="4"/>
      <c r="X2" s="4"/>
      <c r="Y2" s="3"/>
    </row>
    <row r="3" ht="15">
      <c r="A3" s="2"/>
      <c r="B3" s="2"/>
      <c r="C3" s="2"/>
      <c r="D3" s="2"/>
      <c r="E3" s="2"/>
      <c r="F3" s="2"/>
      <c r="G3" s="2"/>
      <c r="H3" s="3"/>
      <c r="I3" s="3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5" t="s">
        <v>1</v>
      </c>
      <c r="V3" s="5"/>
      <c r="W3" s="5"/>
      <c r="X3" s="5"/>
      <c r="Y3" s="3"/>
    </row>
    <row r="4" ht="15">
      <c r="A4" s="2"/>
      <c r="B4" s="2"/>
      <c r="C4" s="2"/>
      <c r="D4" s="2"/>
      <c r="E4" s="2"/>
      <c r="F4" s="2"/>
      <c r="G4" s="2"/>
      <c r="H4" s="3"/>
      <c r="I4" s="3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5" t="s">
        <v>2</v>
      </c>
      <c r="V4" s="5"/>
      <c r="W4" s="5"/>
      <c r="X4" s="5"/>
      <c r="Y4" s="3"/>
    </row>
    <row r="5" ht="17.25">
      <c r="A5" s="2"/>
      <c r="B5" s="2"/>
      <c r="C5" s="2"/>
      <c r="D5" s="2"/>
      <c r="E5" s="2"/>
      <c r="F5" s="2"/>
      <c r="G5" s="2"/>
      <c r="H5" s="3"/>
      <c r="I5" s="3"/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5"/>
      <c r="V5" s="5"/>
      <c r="W5" s="5"/>
      <c r="X5" s="5"/>
      <c r="Y5" s="3"/>
    </row>
    <row r="6" ht="17.25" customHeight="1">
      <c r="A6" s="2"/>
      <c r="B6" s="2"/>
      <c r="C6" s="2"/>
      <c r="D6" s="2"/>
      <c r="E6" s="2"/>
      <c r="F6" s="2"/>
      <c r="G6" s="2"/>
      <c r="H6" s="3"/>
      <c r="I6" s="3"/>
      <c r="J6" s="3"/>
      <c r="K6" s="6"/>
      <c r="L6" s="6"/>
      <c r="M6" s="6"/>
      <c r="N6" s="6"/>
      <c r="O6" s="6"/>
      <c r="P6" s="6"/>
      <c r="Q6" s="6"/>
      <c r="R6" s="6"/>
      <c r="S6" s="6"/>
      <c r="T6" s="6"/>
      <c r="U6" s="4" t="s">
        <v>3</v>
      </c>
      <c r="V6" s="4"/>
      <c r="W6" s="4"/>
      <c r="X6" s="4"/>
      <c r="Y6" s="7"/>
      <c r="Z6" s="7"/>
      <c r="AA6" s="7"/>
      <c r="AB6" s="7"/>
    </row>
    <row r="7" ht="17.25" customHeight="1">
      <c r="A7" s="2"/>
      <c r="B7" s="2"/>
      <c r="C7" s="2"/>
      <c r="D7" s="2"/>
      <c r="E7" s="2"/>
      <c r="F7" s="2"/>
      <c r="G7" s="2"/>
      <c r="H7" s="3"/>
      <c r="I7" s="3"/>
      <c r="J7" s="3"/>
      <c r="K7" s="8"/>
      <c r="L7" s="8"/>
      <c r="M7" s="8"/>
      <c r="N7" s="8"/>
      <c r="O7" s="8"/>
      <c r="P7" s="8"/>
      <c r="Q7" s="8"/>
      <c r="R7" s="8"/>
      <c r="S7" s="8"/>
      <c r="T7" s="8"/>
      <c r="U7" s="5" t="s">
        <v>1</v>
      </c>
      <c r="V7" s="5"/>
      <c r="W7" s="5"/>
      <c r="X7" s="5"/>
      <c r="Y7" s="9"/>
      <c r="Z7" s="9"/>
      <c r="AA7" s="9"/>
      <c r="AB7" s="9"/>
    </row>
    <row r="8" ht="17.25" customHeight="1">
      <c r="A8" s="2"/>
      <c r="B8" s="2"/>
      <c r="C8" s="2"/>
      <c r="D8" s="2"/>
      <c r="E8" s="2"/>
      <c r="F8" s="2"/>
      <c r="G8" s="2"/>
      <c r="H8" s="3"/>
      <c r="I8" s="3"/>
      <c r="J8" s="3"/>
      <c r="K8" s="6"/>
      <c r="L8" s="6"/>
      <c r="M8" s="6"/>
      <c r="N8" s="6"/>
      <c r="O8" s="6"/>
      <c r="P8" s="6"/>
      <c r="Q8" s="6"/>
      <c r="R8" s="6"/>
      <c r="S8" s="6"/>
      <c r="T8" s="6"/>
      <c r="U8" s="5" t="s">
        <v>4</v>
      </c>
      <c r="V8" s="5"/>
      <c r="W8" s="5"/>
      <c r="X8" s="5"/>
      <c r="Y8" s="9"/>
      <c r="Z8" s="9"/>
      <c r="AA8" s="9"/>
      <c r="AB8" s="9"/>
    </row>
    <row r="9" ht="15">
      <c r="A9" s="2"/>
      <c r="B9" s="2"/>
      <c r="C9" s="2"/>
      <c r="D9" s="2"/>
      <c r="E9" s="2"/>
      <c r="F9" s="2"/>
      <c r="G9" s="2"/>
      <c r="H9" s="3"/>
      <c r="I9" s="3"/>
      <c r="J9" s="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ht="15">
      <c r="A10" s="2"/>
      <c r="B10" s="2"/>
      <c r="C10" s="2"/>
      <c r="D10" s="2"/>
      <c r="E10" s="2"/>
      <c r="F10" s="2"/>
      <c r="G10" s="2"/>
      <c r="H10" s="3"/>
      <c r="I10" s="3"/>
      <c r="J10" s="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ht="41.25" customHeight="1">
      <c r="A11" s="10" t="s">
        <v>5</v>
      </c>
      <c r="B11" s="10"/>
      <c r="C11" s="10"/>
      <c r="D11" s="10"/>
      <c r="E11" s="10"/>
      <c r="F11" s="11" t="s">
        <v>6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0"/>
      <c r="Y11" s="3"/>
    </row>
    <row r="12" ht="37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2"/>
      <c r="X12" s="2" t="s">
        <v>7</v>
      </c>
      <c r="Y12" s="2"/>
    </row>
    <row r="13" ht="15">
      <c r="A13" s="13"/>
      <c r="B13" s="13"/>
      <c r="C13" s="13"/>
      <c r="D13" s="13"/>
      <c r="E13" s="13" t="s">
        <v>8</v>
      </c>
      <c r="F13" s="14" t="s">
        <v>9</v>
      </c>
      <c r="G13" s="14" t="s">
        <v>10</v>
      </c>
      <c r="H13" s="14"/>
      <c r="I13" s="15" t="s">
        <v>11</v>
      </c>
      <c r="J13" s="16"/>
      <c r="K13" s="17" t="s">
        <v>12</v>
      </c>
      <c r="L13" s="18"/>
      <c r="M13" s="19" t="s">
        <v>13</v>
      </c>
      <c r="N13" s="19"/>
      <c r="O13" s="19"/>
      <c r="P13" s="19"/>
      <c r="Q13" s="19"/>
      <c r="R13" s="20"/>
      <c r="S13" s="18"/>
      <c r="T13" s="18"/>
      <c r="U13" s="19" t="s">
        <v>14</v>
      </c>
      <c r="V13" s="20"/>
      <c r="W13" s="13" t="s">
        <v>15</v>
      </c>
      <c r="X13" s="13"/>
      <c r="Y13" s="21"/>
    </row>
    <row r="14" ht="195" customHeight="1">
      <c r="A14" s="13"/>
      <c r="B14" s="13" t="s">
        <v>16</v>
      </c>
      <c r="C14" s="13" t="s">
        <v>17</v>
      </c>
      <c r="D14" s="13" t="s">
        <v>18</v>
      </c>
      <c r="E14" s="13"/>
      <c r="F14" s="14"/>
      <c r="G14" s="14"/>
      <c r="H14" s="14"/>
      <c r="I14" s="22"/>
      <c r="J14" s="23"/>
      <c r="K14" s="14" t="s">
        <v>19</v>
      </c>
      <c r="L14" s="20"/>
      <c r="M14" s="14" t="s">
        <v>19</v>
      </c>
      <c r="N14" s="20"/>
      <c r="O14" s="24" t="s">
        <v>20</v>
      </c>
      <c r="P14" s="25"/>
      <c r="Q14" s="13" t="s">
        <v>21</v>
      </c>
      <c r="R14" s="13"/>
      <c r="S14" s="13" t="s">
        <v>22</v>
      </c>
      <c r="T14" s="13"/>
      <c r="U14" s="24" t="s">
        <v>23</v>
      </c>
      <c r="V14" s="25"/>
      <c r="W14" s="13"/>
      <c r="X14" s="13"/>
      <c r="Y14" s="21"/>
    </row>
    <row r="15" ht="24" customHeight="1">
      <c r="A15" s="13"/>
      <c r="B15" s="13"/>
      <c r="C15" s="13"/>
      <c r="D15" s="13"/>
      <c r="E15" s="13"/>
      <c r="F15" s="13"/>
      <c r="G15" s="26" t="s">
        <v>24</v>
      </c>
      <c r="H15" s="26" t="s">
        <v>25</v>
      </c>
      <c r="I15" s="26" t="s">
        <v>24</v>
      </c>
      <c r="J15" s="26" t="s">
        <v>25</v>
      </c>
      <c r="K15" s="26" t="s">
        <v>24</v>
      </c>
      <c r="L15" s="26" t="s">
        <v>25</v>
      </c>
      <c r="M15" s="26" t="s">
        <v>24</v>
      </c>
      <c r="N15" s="26" t="s">
        <v>25</v>
      </c>
      <c r="O15" s="26" t="s">
        <v>24</v>
      </c>
      <c r="P15" s="26" t="s">
        <v>25</v>
      </c>
      <c r="Q15" s="26" t="s">
        <v>24</v>
      </c>
      <c r="R15" s="26" t="s">
        <v>25</v>
      </c>
      <c r="S15" s="26" t="s">
        <v>24</v>
      </c>
      <c r="T15" s="26" t="s">
        <v>25</v>
      </c>
      <c r="U15" s="26" t="s">
        <v>24</v>
      </c>
      <c r="V15" s="26" t="s">
        <v>25</v>
      </c>
      <c r="W15" s="26" t="s">
        <v>24</v>
      </c>
      <c r="X15" s="26" t="s">
        <v>25</v>
      </c>
      <c r="Y15" s="21"/>
    </row>
    <row r="16" ht="18.75" customHeight="1">
      <c r="A16" s="13"/>
      <c r="B16" s="13"/>
      <c r="C16" s="13"/>
      <c r="D16" s="27"/>
      <c r="E16" s="13">
        <v>1</v>
      </c>
      <c r="F16" s="13">
        <v>2</v>
      </c>
      <c r="G16" s="13">
        <v>3</v>
      </c>
      <c r="H16" s="13">
        <v>4</v>
      </c>
      <c r="I16" s="13">
        <v>5</v>
      </c>
      <c r="J16" s="13">
        <v>6</v>
      </c>
      <c r="K16" s="13">
        <v>9</v>
      </c>
      <c r="L16" s="13">
        <v>10</v>
      </c>
      <c r="M16" s="13">
        <v>7</v>
      </c>
      <c r="N16" s="13">
        <v>8</v>
      </c>
      <c r="O16" s="13">
        <v>9</v>
      </c>
      <c r="P16" s="13">
        <v>10</v>
      </c>
      <c r="Q16" s="13">
        <v>11</v>
      </c>
      <c r="R16" s="13">
        <v>12</v>
      </c>
      <c r="S16" s="13">
        <v>13</v>
      </c>
      <c r="T16" s="13">
        <v>14</v>
      </c>
      <c r="U16" s="13">
        <v>13</v>
      </c>
      <c r="V16" s="13">
        <v>14</v>
      </c>
      <c r="W16" s="13">
        <v>15</v>
      </c>
      <c r="X16" s="13">
        <v>16</v>
      </c>
      <c r="Y16" s="21"/>
    </row>
    <row r="17" ht="30">
      <c r="A17" s="13"/>
      <c r="B17" s="13"/>
      <c r="C17" s="14"/>
      <c r="D17" s="27"/>
      <c r="E17" s="28">
        <v>1</v>
      </c>
      <c r="F17" s="29" t="s">
        <v>26</v>
      </c>
      <c r="G17" s="30">
        <v>47224500</v>
      </c>
      <c r="H17" s="30">
        <v>46394800</v>
      </c>
      <c r="I17" s="30">
        <v>0</v>
      </c>
      <c r="J17" s="30">
        <v>0</v>
      </c>
      <c r="K17" s="31"/>
      <c r="L17" s="31"/>
      <c r="M17" s="32">
        <v>0</v>
      </c>
      <c r="N17" s="32">
        <v>0</v>
      </c>
      <c r="O17" s="32">
        <v>0</v>
      </c>
      <c r="P17" s="32">
        <v>0</v>
      </c>
      <c r="Q17" s="33">
        <v>0</v>
      </c>
      <c r="R17" s="33">
        <v>0</v>
      </c>
      <c r="S17" s="31"/>
      <c r="T17" s="31"/>
      <c r="U17" s="32">
        <v>19737300</v>
      </c>
      <c r="V17" s="32">
        <v>21498200</v>
      </c>
      <c r="W17" s="32">
        <f t="shared" ref="W17:W23" si="0">G17+I17+S17+K17+Q17+O17+U17+M17</f>
        <v>66961800</v>
      </c>
      <c r="X17" s="32">
        <f>H17+J17+T17+L11+R17+L17+P17+V17+N17</f>
        <v>67893000</v>
      </c>
      <c r="Y17" s="21"/>
    </row>
    <row r="18" ht="30">
      <c r="A18" s="34"/>
      <c r="B18" s="35">
        <v>30201</v>
      </c>
      <c r="C18" s="36">
        <v>1401</v>
      </c>
      <c r="D18" s="28">
        <v>511</v>
      </c>
      <c r="E18" s="28">
        <v>2</v>
      </c>
      <c r="F18" s="29" t="s">
        <v>27</v>
      </c>
      <c r="G18" s="30">
        <v>3543000</v>
      </c>
      <c r="H18" s="30">
        <v>3480800</v>
      </c>
      <c r="I18" s="30">
        <v>957900</v>
      </c>
      <c r="J18" s="30">
        <v>1630800</v>
      </c>
      <c r="K18" s="31"/>
      <c r="L18" s="31"/>
      <c r="M18" s="32">
        <v>13800</v>
      </c>
      <c r="N18" s="32">
        <v>13800</v>
      </c>
      <c r="O18" s="32">
        <v>4700</v>
      </c>
      <c r="P18" s="32">
        <v>4700</v>
      </c>
      <c r="Q18" s="33">
        <v>1057000</v>
      </c>
      <c r="R18" s="33">
        <v>1096100</v>
      </c>
      <c r="S18" s="31"/>
      <c r="T18" s="31"/>
      <c r="U18" s="32">
        <v>0</v>
      </c>
      <c r="V18" s="32">
        <v>0</v>
      </c>
      <c r="W18" s="32">
        <f t="shared" si="0"/>
        <v>5576400</v>
      </c>
      <c r="X18" s="32">
        <f>H18+J18+T18+L1+R18+L18+P18+V18+N18</f>
        <v>6226200</v>
      </c>
      <c r="Y18" s="37"/>
    </row>
    <row r="19" ht="23.25" customHeight="1">
      <c r="A19" s="34"/>
      <c r="B19" s="35">
        <v>30202</v>
      </c>
      <c r="C19" s="36">
        <v>1401</v>
      </c>
      <c r="D19" s="28">
        <v>511</v>
      </c>
      <c r="E19" s="28">
        <v>3</v>
      </c>
      <c r="F19" s="29" t="s">
        <v>28</v>
      </c>
      <c r="G19" s="30">
        <v>31359500</v>
      </c>
      <c r="H19" s="30">
        <v>31762400</v>
      </c>
      <c r="I19" s="30">
        <v>18951500</v>
      </c>
      <c r="J19" s="30">
        <v>19709600</v>
      </c>
      <c r="K19" s="31"/>
      <c r="L19" s="31"/>
      <c r="M19" s="32">
        <v>0</v>
      </c>
      <c r="N19" s="32">
        <v>0</v>
      </c>
      <c r="O19" s="32">
        <v>0</v>
      </c>
      <c r="P19" s="32">
        <v>0</v>
      </c>
      <c r="Q19" s="33">
        <v>422900</v>
      </c>
      <c r="R19" s="33">
        <v>438400</v>
      </c>
      <c r="S19" s="31"/>
      <c r="T19" s="31"/>
      <c r="U19" s="32">
        <v>0</v>
      </c>
      <c r="V19" s="32">
        <v>0</v>
      </c>
      <c r="W19" s="32">
        <f t="shared" si="0"/>
        <v>50733900</v>
      </c>
      <c r="X19" s="32">
        <f>H19+J19+T19+L6+R19+L19+P19+V19+N19</f>
        <v>51910400</v>
      </c>
      <c r="Y19" s="37"/>
    </row>
    <row r="20" ht="26.25" customHeight="1">
      <c r="A20" s="34"/>
      <c r="B20" s="35"/>
      <c r="C20" s="36"/>
      <c r="D20" s="28"/>
      <c r="E20" s="28">
        <v>4</v>
      </c>
      <c r="F20" s="29" t="s">
        <v>29</v>
      </c>
      <c r="G20" s="30">
        <v>5077000</v>
      </c>
      <c r="H20" s="30">
        <v>5037600</v>
      </c>
      <c r="I20" s="30">
        <v>1703100</v>
      </c>
      <c r="J20" s="30">
        <v>2432500</v>
      </c>
      <c r="K20" s="31"/>
      <c r="L20" s="31"/>
      <c r="M20" s="32">
        <v>16900</v>
      </c>
      <c r="N20" s="32">
        <v>16900</v>
      </c>
      <c r="O20" s="32">
        <v>5700</v>
      </c>
      <c r="P20" s="32">
        <v>5700</v>
      </c>
      <c r="Q20" s="33">
        <v>1057000</v>
      </c>
      <c r="R20" s="33">
        <v>1096100</v>
      </c>
      <c r="S20" s="31"/>
      <c r="T20" s="31"/>
      <c r="U20" s="32">
        <v>0</v>
      </c>
      <c r="V20" s="32">
        <v>0</v>
      </c>
      <c r="W20" s="32">
        <f t="shared" si="0"/>
        <v>7859700</v>
      </c>
      <c r="X20" s="32">
        <f>H20+J20+T20+L9+R20+L20+P20+V20+N20</f>
        <v>8588800</v>
      </c>
      <c r="Y20" s="37"/>
    </row>
    <row r="21" ht="30">
      <c r="A21" s="34"/>
      <c r="B21" s="35"/>
      <c r="C21" s="36"/>
      <c r="D21" s="28"/>
      <c r="E21" s="28">
        <v>5</v>
      </c>
      <c r="F21" s="29" t="s">
        <v>30</v>
      </c>
      <c r="G21" s="30">
        <v>31893600</v>
      </c>
      <c r="H21" s="30">
        <v>32305800</v>
      </c>
      <c r="I21" s="30">
        <v>11221300</v>
      </c>
      <c r="J21" s="30">
        <v>12069800</v>
      </c>
      <c r="K21" s="31"/>
      <c r="L21" s="31"/>
      <c r="M21" s="32">
        <v>33800</v>
      </c>
      <c r="N21" s="32">
        <v>33800</v>
      </c>
      <c r="O21" s="32">
        <v>11400</v>
      </c>
      <c r="P21" s="32">
        <v>11400</v>
      </c>
      <c r="Q21" s="33">
        <v>422900</v>
      </c>
      <c r="R21" s="33">
        <v>438400</v>
      </c>
      <c r="S21" s="31"/>
      <c r="T21" s="31"/>
      <c r="U21" s="32">
        <v>0</v>
      </c>
      <c r="V21" s="32">
        <v>0</v>
      </c>
      <c r="W21" s="32">
        <f t="shared" si="0"/>
        <v>43583000</v>
      </c>
      <c r="X21" s="32">
        <f>H21+J21+T21+L10+R21+L21+P21+V21+N21</f>
        <v>44859200</v>
      </c>
      <c r="Y21" s="37"/>
    </row>
    <row r="22" ht="22.5" customHeight="1">
      <c r="A22" s="34"/>
      <c r="B22" s="35">
        <v>30203</v>
      </c>
      <c r="C22" s="36">
        <v>1401</v>
      </c>
      <c r="D22" s="28">
        <v>511</v>
      </c>
      <c r="E22" s="28">
        <v>6</v>
      </c>
      <c r="F22" s="29" t="s">
        <v>31</v>
      </c>
      <c r="G22" s="30">
        <v>7528800</v>
      </c>
      <c r="H22" s="30">
        <v>7523900</v>
      </c>
      <c r="I22" s="32">
        <f>1049400-95100</f>
        <v>954300</v>
      </c>
      <c r="J22" s="32">
        <f>2362500-93300</f>
        <v>2269200</v>
      </c>
      <c r="K22" s="31"/>
      <c r="L22" s="31"/>
      <c r="M22" s="32">
        <v>23000</v>
      </c>
      <c r="N22" s="32">
        <v>23000</v>
      </c>
      <c r="O22" s="32">
        <v>7800</v>
      </c>
      <c r="P22" s="32">
        <v>7800</v>
      </c>
      <c r="Q22" s="33">
        <v>1057000</v>
      </c>
      <c r="R22" s="33">
        <v>1096100</v>
      </c>
      <c r="S22" s="31"/>
      <c r="T22" s="31"/>
      <c r="U22" s="32">
        <v>0</v>
      </c>
      <c r="V22" s="32">
        <v>0</v>
      </c>
      <c r="W22" s="32">
        <f t="shared" si="0"/>
        <v>9570900</v>
      </c>
      <c r="X22" s="32">
        <f t="shared" ref="X22:X23" si="1">H22+J22+T22+L7+R22+L22+P22+V22+N22</f>
        <v>10920000</v>
      </c>
      <c r="Y22" s="37"/>
    </row>
    <row r="23" ht="30">
      <c r="A23" s="34"/>
      <c r="B23" s="35">
        <v>30204</v>
      </c>
      <c r="C23" s="36">
        <v>1401</v>
      </c>
      <c r="D23" s="28">
        <v>511</v>
      </c>
      <c r="E23" s="28">
        <v>7</v>
      </c>
      <c r="F23" s="29" t="s">
        <v>32</v>
      </c>
      <c r="G23" s="30">
        <v>3736100</v>
      </c>
      <c r="H23" s="30">
        <v>3661400</v>
      </c>
      <c r="I23" s="30">
        <v>0</v>
      </c>
      <c r="J23" s="30">
        <v>0</v>
      </c>
      <c r="K23" s="31"/>
      <c r="L23" s="31"/>
      <c r="M23" s="32">
        <v>10800</v>
      </c>
      <c r="N23" s="32">
        <v>10800</v>
      </c>
      <c r="O23" s="32">
        <v>3600</v>
      </c>
      <c r="P23" s="32">
        <v>3600</v>
      </c>
      <c r="Q23" s="33">
        <v>1057000</v>
      </c>
      <c r="R23" s="33">
        <v>1096100</v>
      </c>
      <c r="S23" s="31"/>
      <c r="T23" s="31"/>
      <c r="U23" s="32">
        <v>0</v>
      </c>
      <c r="V23" s="32">
        <v>0</v>
      </c>
      <c r="W23" s="32">
        <f t="shared" si="0"/>
        <v>4807500</v>
      </c>
      <c r="X23" s="32">
        <f t="shared" si="1"/>
        <v>4771900</v>
      </c>
      <c r="Y23" s="37"/>
    </row>
    <row r="24" ht="15">
      <c r="A24" s="34"/>
      <c r="B24" s="34"/>
      <c r="C24" s="38">
        <v>0</v>
      </c>
      <c r="D24" s="39"/>
      <c r="E24" s="34"/>
      <c r="F24" s="38" t="s">
        <v>33</v>
      </c>
      <c r="G24" s="40">
        <f>SUM(G17:G23)</f>
        <v>130362500</v>
      </c>
      <c r="H24" s="40">
        <f t="shared" ref="H24:V24" si="2">SUM(H17:H23)</f>
        <v>130166700</v>
      </c>
      <c r="I24" s="40">
        <f t="shared" si="2"/>
        <v>33788100</v>
      </c>
      <c r="J24" s="40">
        <f t="shared" si="2"/>
        <v>38111900</v>
      </c>
      <c r="K24" s="40">
        <f t="shared" si="2"/>
        <v>0</v>
      </c>
      <c r="L24" s="40">
        <f t="shared" si="2"/>
        <v>0</v>
      </c>
      <c r="M24" s="40">
        <f t="shared" si="2"/>
        <v>98300</v>
      </c>
      <c r="N24" s="40">
        <f t="shared" si="2"/>
        <v>98300</v>
      </c>
      <c r="O24" s="40">
        <f t="shared" si="2"/>
        <v>33200</v>
      </c>
      <c r="P24" s="40">
        <f t="shared" si="2"/>
        <v>33200</v>
      </c>
      <c r="Q24" s="40">
        <f t="shared" si="2"/>
        <v>5073800</v>
      </c>
      <c r="R24" s="40">
        <f t="shared" si="2"/>
        <v>5261200</v>
      </c>
      <c r="S24" s="40">
        <f t="shared" si="2"/>
        <v>0</v>
      </c>
      <c r="T24" s="40">
        <f t="shared" si="2"/>
        <v>0</v>
      </c>
      <c r="U24" s="40">
        <f t="shared" si="2"/>
        <v>19737300</v>
      </c>
      <c r="V24" s="40">
        <f t="shared" si="2"/>
        <v>21498200</v>
      </c>
      <c r="W24" s="41">
        <f>SUM(W17:W23)</f>
        <v>189093200</v>
      </c>
      <c r="X24" s="41">
        <f>SUM(X17:X23)</f>
        <v>195169500</v>
      </c>
      <c r="Y24" s="42">
        <f>SUM(Y18:Y23)</f>
        <v>0</v>
      </c>
      <c r="Z24" s="43"/>
      <c r="AA24" s="43"/>
    </row>
    <row r="26">
      <c r="E26" s="44" t="s">
        <v>34</v>
      </c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</row>
  </sheetData>
  <mergeCells count="21">
    <mergeCell ref="U2:X2"/>
    <mergeCell ref="U3:X3"/>
    <mergeCell ref="U4:X4"/>
    <mergeCell ref="U6:X6"/>
    <mergeCell ref="U7:X7"/>
    <mergeCell ref="U8:X8"/>
    <mergeCell ref="F11:W11"/>
    <mergeCell ref="E13:E15"/>
    <mergeCell ref="F13:F15"/>
    <mergeCell ref="G13:H14"/>
    <mergeCell ref="I13:J14"/>
    <mergeCell ref="M13:R13"/>
    <mergeCell ref="U13:V13"/>
    <mergeCell ref="W13:X14"/>
    <mergeCell ref="K14:L14"/>
    <mergeCell ref="M14:N14"/>
    <mergeCell ref="O14:P14"/>
    <mergeCell ref="Q14:R14"/>
    <mergeCell ref="S14:T14"/>
    <mergeCell ref="U14:V14"/>
    <mergeCell ref="E26:X26"/>
  </mergeCells>
  <printOptions headings="0" gridLines="0"/>
  <pageMargins left="0.31496062992125984" right="0.19685039370078738" top="0.98425196850393704" bottom="0.78740157480314954" header="0.51181102362204722" footer="0"/>
  <pageSetup paperSize="9" scale="60" firstPageNumber="0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*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GorelikovaAU</cp:lastModifiedBy>
  <cp:revision>4</cp:revision>
  <dcterms:created xsi:type="dcterms:W3CDTF">2014-11-08T03:33:00Z</dcterms:created>
  <dcterms:modified xsi:type="dcterms:W3CDTF">2025-12-24T11:24:47Z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